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dbdbae3e6b454ad9/Desktop/Advanced Excel/"/>
    </mc:Choice>
  </mc:AlternateContent>
  <xr:revisionPtr revIDLastSave="0" documentId="8_{0C8478AA-C7B1-47AB-8BA3-76150394F279}" xr6:coauthVersionLast="47" xr6:coauthVersionMax="47" xr10:uidLastSave="{00000000-0000-0000-0000-000000000000}"/>
  <bookViews>
    <workbookView xWindow="3804" yWindow="6060" windowWidth="34560" windowHeight="18600" activeTab="2" xr2:uid="{39DB9C1F-1721-4B56-A718-7C80B7194CBD}"/>
  </bookViews>
  <sheets>
    <sheet name="Moving Average" sheetId="1" r:id="rId1"/>
    <sheet name="Linest" sheetId="2" r:id="rId2"/>
    <sheet name="MultipleLinearRegression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16" i="3" l="1" a="1"/>
  <c r="A16" i="3" s="1"/>
  <c r="A15" i="3" a="1"/>
  <c r="A15" i="3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<sst xmlns="http://schemas.openxmlformats.org/spreadsheetml/2006/main" count="20" uniqueCount="20">
  <si>
    <t>Prod_ID</t>
  </si>
  <si>
    <t>Aug</t>
  </si>
  <si>
    <t>Sep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</si>
  <si>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</si>
  <si>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</si>
  <si>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</si>
  <si>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</si>
  <si>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</si>
  <si>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</si>
  <si>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</si>
  <si>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</si>
  <si>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</si>
  <si>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</si>
  <si>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Month</t>
  </si>
  <si>
    <t>Sales</t>
  </si>
  <si>
    <t>Floor space (x1)</t>
  </si>
  <si>
    <t>Offices (x2)</t>
  </si>
  <si>
    <t>Entrances(x3)</t>
  </si>
  <si>
    <t>Age(x4)</t>
  </si>
  <si>
    <t>Assessed value(y)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</si>
</sst>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_);_(* \(#,##0\);_(* &quot;-&quot;??_);_(@_)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165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A4668-F1EB-4D04-9F99-24CEC2D6D079}">
  <dimension ref="A1:M11"/>
  <sheetViews>
    <sheetView zoomScale="220" zoomScaleNormal="220" workbookViewId="0">
      <selection activeCell="A5" sqref="A5"/>
    </sheetView>
  </sheetViews>
  <sheetFormatPr defaultRowHeight="14.4" x14ac:dyDescent="0.3"/>
  <cols>
    <col min="2" max="3" width="4" bestFit="1" customWidth="1"/>
    <col min="4" max="4" width="3.88671875" bestFit="1" customWidth="1"/>
    <col min="5" max="5" width="4.109375" bestFit="1" customWidth="1"/>
    <col min="6" max="6" width="4.21875" bestFit="1" customWidth="1"/>
    <col min="7" max="7" width="3.6640625" bestFit="1" customWidth="1"/>
    <col min="8" max="8" width="4" bestFit="1" customWidth="1"/>
    <col min="9" max="9" width="4.109375" bestFit="1" customWidth="1"/>
    <col min="10" max="10" width="3.77734375" bestFit="1" customWidth="1"/>
    <col min="11" max="11" width="4.21875" bestFit="1" customWidth="1"/>
    <col min="12" max="12" width="3.6640625" bestFit="1" customWidth="1"/>
    <col min="13" max="13" width="3.109375" bestFit="1" customWidth="1"/>
  </cols>
  <sheetData>
    <row r="1" spans="1:13" x14ac:dyDescent="0.3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>
        <v>1176</v>
      </c>
      <c r="B2" s="1">
        <v>96</v>
      </c>
      <c r="C2" s="1">
        <v>10</v>
      </c>
      <c r="D2" s="1">
        <v>10</v>
      </c>
      <c r="E2" s="1">
        <v>72</v>
      </c>
      <c r="F2" s="1">
        <v>72</v>
      </c>
      <c r="G2" s="1">
        <v>60</v>
      </c>
      <c r="H2" s="1">
        <v>60</v>
      </c>
      <c r="I2" s="1">
        <v>14</v>
      </c>
      <c r="J2" s="1">
        <v>2</v>
      </c>
      <c r="K2" s="1">
        <v>93</v>
      </c>
      <c r="L2" s="1">
        <v>94</v>
      </c>
      <c r="M2" s="1">
        <v>26</v>
      </c>
    </row>
    <row r="3" spans="1:13" x14ac:dyDescent="0.3">
      <c r="A3">
        <v>401</v>
      </c>
      <c r="B3" s="1">
        <v>19</v>
      </c>
      <c r="C3" s="1">
        <v>11</v>
      </c>
      <c r="D3" s="1">
        <v>4</v>
      </c>
      <c r="E3" s="1">
        <v>47</v>
      </c>
      <c r="F3" s="1">
        <v>47</v>
      </c>
      <c r="G3" s="1">
        <v>69</v>
      </c>
      <c r="H3" s="1">
        <v>52</v>
      </c>
      <c r="I3" s="1">
        <v>13</v>
      </c>
      <c r="J3" s="1">
        <v>13</v>
      </c>
      <c r="K3" s="1">
        <v>56</v>
      </c>
      <c r="L3" s="1">
        <v>64</v>
      </c>
      <c r="M3" s="1">
        <v>75</v>
      </c>
    </row>
    <row r="4" spans="1:13" x14ac:dyDescent="0.3">
      <c r="A4">
        <v>1482</v>
      </c>
      <c r="B4" s="1">
        <v>78</v>
      </c>
      <c r="C4" s="1">
        <v>11</v>
      </c>
      <c r="D4" s="1">
        <v>7</v>
      </c>
      <c r="E4" s="1">
        <v>46</v>
      </c>
      <c r="F4" s="1">
        <v>5</v>
      </c>
      <c r="G4" s="1">
        <v>30</v>
      </c>
      <c r="H4" s="1">
        <v>30</v>
      </c>
      <c r="I4" s="1">
        <v>19</v>
      </c>
      <c r="J4" s="1">
        <v>9</v>
      </c>
      <c r="K4" s="1">
        <v>100</v>
      </c>
      <c r="L4" s="1">
        <v>90</v>
      </c>
      <c r="M4" s="1">
        <v>74</v>
      </c>
    </row>
    <row r="5" spans="1:13" x14ac:dyDescent="0.3">
      <c r="A5">
        <v>1548</v>
      </c>
      <c r="B5" s="1">
        <v>96</v>
      </c>
      <c r="C5" s="1">
        <v>11</v>
      </c>
      <c r="D5" s="1">
        <v>0</v>
      </c>
      <c r="E5" s="1">
        <v>99</v>
      </c>
      <c r="F5" s="1">
        <v>99</v>
      </c>
      <c r="G5" s="1">
        <v>74</v>
      </c>
      <c r="H5" s="1">
        <v>74</v>
      </c>
      <c r="I5" s="1">
        <v>18</v>
      </c>
      <c r="J5" s="1">
        <v>1</v>
      </c>
      <c r="K5" s="1">
        <v>73</v>
      </c>
      <c r="L5" s="1">
        <v>18</v>
      </c>
      <c r="M5" s="1">
        <v>74</v>
      </c>
    </row>
    <row r="6" spans="1:13" x14ac:dyDescent="0.3">
      <c r="A6">
        <v>1406</v>
      </c>
      <c r="B6" s="1">
        <v>48</v>
      </c>
      <c r="C6" s="1">
        <v>13</v>
      </c>
      <c r="D6" s="1">
        <v>65</v>
      </c>
      <c r="E6" s="1">
        <v>99</v>
      </c>
      <c r="F6" s="1">
        <v>99</v>
      </c>
      <c r="G6" s="1">
        <v>46</v>
      </c>
      <c r="H6" s="1">
        <v>46</v>
      </c>
      <c r="I6" s="1">
        <v>16</v>
      </c>
      <c r="J6" s="1">
        <v>16</v>
      </c>
      <c r="K6" s="1">
        <v>94</v>
      </c>
      <c r="L6" s="1">
        <v>33</v>
      </c>
      <c r="M6" s="1">
        <v>58</v>
      </c>
    </row>
    <row r="7" spans="1:13" x14ac:dyDescent="0.3">
      <c r="A7">
        <v>1517</v>
      </c>
      <c r="B7" s="1">
        <v>3</v>
      </c>
      <c r="C7" s="1">
        <v>13</v>
      </c>
      <c r="D7" s="1">
        <v>13</v>
      </c>
      <c r="E7" s="1">
        <v>26</v>
      </c>
      <c r="F7" s="1">
        <v>26</v>
      </c>
      <c r="G7" s="1">
        <v>92</v>
      </c>
      <c r="H7" s="1">
        <v>92</v>
      </c>
      <c r="I7" s="1">
        <v>10</v>
      </c>
      <c r="J7" s="1">
        <v>1</v>
      </c>
      <c r="K7" s="1">
        <v>44</v>
      </c>
      <c r="L7" s="1">
        <v>18</v>
      </c>
      <c r="M7" s="1">
        <v>47</v>
      </c>
    </row>
    <row r="8" spans="1:13" x14ac:dyDescent="0.3">
      <c r="A8">
        <v>301</v>
      </c>
      <c r="B8" s="1">
        <v>15</v>
      </c>
      <c r="C8" s="1">
        <v>15</v>
      </c>
      <c r="D8" s="1">
        <v>32</v>
      </c>
      <c r="E8" s="1">
        <v>55</v>
      </c>
      <c r="F8" s="1">
        <v>55</v>
      </c>
      <c r="G8" s="1">
        <v>17</v>
      </c>
      <c r="H8" s="1">
        <v>8</v>
      </c>
      <c r="I8" s="1">
        <v>46</v>
      </c>
      <c r="J8" s="1">
        <v>8</v>
      </c>
      <c r="K8" s="1">
        <v>59</v>
      </c>
      <c r="L8" s="1">
        <v>69</v>
      </c>
      <c r="M8" s="1">
        <v>84</v>
      </c>
    </row>
    <row r="9" spans="1:13" x14ac:dyDescent="0.3">
      <c r="A9">
        <v>303</v>
      </c>
      <c r="B9" s="1">
        <v>32</v>
      </c>
      <c r="C9" s="1">
        <v>18</v>
      </c>
      <c r="D9" s="1">
        <v>41</v>
      </c>
      <c r="E9" s="1">
        <v>65</v>
      </c>
      <c r="F9" s="1">
        <v>65</v>
      </c>
      <c r="G9" s="1">
        <v>11</v>
      </c>
      <c r="H9" s="1">
        <v>11</v>
      </c>
      <c r="I9" s="1">
        <v>50</v>
      </c>
      <c r="J9" s="1">
        <v>1</v>
      </c>
      <c r="K9" s="1">
        <v>72</v>
      </c>
      <c r="L9" s="1">
        <v>43</v>
      </c>
      <c r="M9" s="1">
        <v>51</v>
      </c>
    </row>
    <row r="10" spans="1:13" x14ac:dyDescent="0.3">
      <c r="A10">
        <v>688</v>
      </c>
      <c r="B10" s="1">
        <v>46</v>
      </c>
      <c r="C10" s="1">
        <v>18</v>
      </c>
      <c r="D10" s="1">
        <v>0</v>
      </c>
      <c r="E10" s="1">
        <v>26</v>
      </c>
      <c r="F10" s="1">
        <v>26</v>
      </c>
      <c r="G10" s="1">
        <v>75</v>
      </c>
      <c r="H10" s="1">
        <v>75</v>
      </c>
      <c r="I10" s="1">
        <v>15</v>
      </c>
      <c r="J10" s="1">
        <v>1</v>
      </c>
      <c r="K10" s="1">
        <v>23</v>
      </c>
      <c r="L10" s="1">
        <v>99</v>
      </c>
      <c r="M10" s="1">
        <v>49</v>
      </c>
    </row>
    <row r="11" spans="1:13" x14ac:dyDescent="0.3">
      <c r="A11">
        <v>786</v>
      </c>
      <c r="B11" s="1">
        <v>43</v>
      </c>
      <c r="C11" s="1">
        <v>18</v>
      </c>
      <c r="D11" s="1">
        <v>65</v>
      </c>
      <c r="E11" s="1">
        <v>92</v>
      </c>
      <c r="F11" s="1">
        <v>92</v>
      </c>
      <c r="G11" s="1">
        <v>85</v>
      </c>
      <c r="H11" s="1">
        <v>85</v>
      </c>
      <c r="I11" s="1">
        <v>35</v>
      </c>
      <c r="J11" s="1">
        <v>3</v>
      </c>
      <c r="K11" s="1">
        <v>82</v>
      </c>
      <c r="L11" s="1">
        <v>91</v>
      </c>
      <c r="M11" s="1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6282B-FCFA-47D6-A7CE-BE09F8583EF0}">
  <dimension ref="A1:B7"/>
  <sheetViews>
    <sheetView workbookViewId="0">
      <selection activeCell="A10" sqref="A10"/>
    </sheetView>
  </sheetViews>
  <sheetFormatPr defaultRowHeight="14.4" x14ac:dyDescent="0.3"/>
  <sheetData>
    <row r="1" spans="1:2" x14ac:dyDescent="0.3">
      <c r="A1" t="s">
        <v>13</v>
      </c>
      <c r="B1" t="s">
        <v>14</v>
      </c>
    </row>
    <row r="2" spans="1:2" x14ac:dyDescent="0.3">
      <c r="A2">
        <v>1</v>
      </c>
      <c r="B2">
        <v>3100</v>
      </c>
    </row>
    <row r="3" spans="1:2" x14ac:dyDescent="0.3">
      <c r="A3">
        <v>2</v>
      </c>
      <c r="B3">
        <v>4500</v>
      </c>
    </row>
    <row r="4" spans="1:2" x14ac:dyDescent="0.3">
      <c r="A4">
        <v>3</v>
      </c>
      <c r="B4">
        <v>4400</v>
      </c>
    </row>
    <row r="5" spans="1:2" x14ac:dyDescent="0.3">
      <c r="A5">
        <v>4</v>
      </c>
      <c r="B5">
        <v>5400</v>
      </c>
    </row>
    <row r="6" spans="1:2" x14ac:dyDescent="0.3">
      <c r="A6">
        <v>5</v>
      </c>
      <c r="B6">
        <v>7500</v>
      </c>
    </row>
    <row r="7" spans="1:2" x14ac:dyDescent="0.3">
      <c r="A7">
        <v>6</v>
      </c>
      <c r="B7">
        <v>8100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4D83D-3481-4149-BBDC-598608F2FA07}">
  <dimension ref="A1:E16"/>
  <sheetViews>
    <sheetView tabSelected="1" workbookViewId="0">
      <selection activeCell="B18" sqref="B18"/>
    </sheetView>
  </sheetViews>
  <sheetFormatPr defaultRowHeight="14.4" x14ac:dyDescent="0.3"/>
  <cols>
    <col min="1" max="1" width="13.77734375" bestFit="1" customWidth="1"/>
    <col min="2" max="2" width="10" bestFit="1" customWidth="1"/>
    <col min="3" max="3" width="12.109375" bestFit="1" customWidth="1"/>
    <col min="4" max="4" width="6.88671875" bestFit="1" customWidth="1"/>
    <col min="5" max="5" width="15.21875" bestFit="1" customWidth="1"/>
  </cols>
  <sheetData>
    <row r="1" spans="1:5" x14ac:dyDescent="0.3">
      <c r="A1" t="s">
        <v>15</v>
      </c>
      <c r="B1" t="s">
        <v>16</v>
      </c>
      <c r="C1" t="s">
        <v>17</v>
      </c>
      <c r="D1" t="s">
        <v>18</v>
      </c>
      <c r="E1" t="s">
        <v>19</v>
      </c>
    </row>
    <row r="2" spans="1:5" x14ac:dyDescent="0.3">
      <c r="A2">
        <v>2310</v>
      </c>
      <c r="B2">
        <v>2</v>
      </c>
      <c r="C2">
        <v>2</v>
      </c>
      <c r="D2">
        <v>20</v>
      </c>
      <c r="E2" s="2">
        <v>142000</v>
      </c>
    </row>
    <row r="3" spans="1:5" x14ac:dyDescent="0.3">
      <c r="A3">
        <v>2333</v>
      </c>
      <c r="B3">
        <v>2</v>
      </c>
      <c r="C3">
        <v>2</v>
      </c>
      <c r="D3">
        <v>12</v>
      </c>
      <c r="E3" s="2">
        <v>144000</v>
      </c>
    </row>
    <row r="4" spans="1:5" x14ac:dyDescent="0.3">
      <c r="A4">
        <v>2356</v>
      </c>
      <c r="B4">
        <v>3</v>
      </c>
      <c r="C4">
        <v>1.5</v>
      </c>
      <c r="D4">
        <v>33</v>
      </c>
      <c r="E4" s="2">
        <v>151000</v>
      </c>
    </row>
    <row r="5" spans="1:5" x14ac:dyDescent="0.3">
      <c r="A5">
        <v>2379</v>
      </c>
      <c r="B5">
        <v>3</v>
      </c>
      <c r="C5">
        <v>2</v>
      </c>
      <c r="D5">
        <v>43</v>
      </c>
      <c r="E5" s="2">
        <v>150000</v>
      </c>
    </row>
    <row r="6" spans="1:5" x14ac:dyDescent="0.3">
      <c r="A6">
        <v>2402</v>
      </c>
      <c r="B6">
        <v>2</v>
      </c>
      <c r="C6">
        <v>3</v>
      </c>
      <c r="D6">
        <v>53</v>
      </c>
      <c r="E6" s="2">
        <v>139000</v>
      </c>
    </row>
    <row r="7" spans="1:5" x14ac:dyDescent="0.3">
      <c r="A7">
        <v>2425</v>
      </c>
      <c r="B7">
        <v>4</v>
      </c>
      <c r="C7">
        <v>2</v>
      </c>
      <c r="D7">
        <v>23</v>
      </c>
      <c r="E7" s="2">
        <v>169000</v>
      </c>
    </row>
    <row r="8" spans="1:5" x14ac:dyDescent="0.3">
      <c r="A8">
        <v>2448</v>
      </c>
      <c r="B8">
        <v>2</v>
      </c>
      <c r="C8">
        <v>1.5</v>
      </c>
      <c r="D8">
        <v>99</v>
      </c>
      <c r="E8" s="2">
        <v>126000</v>
      </c>
    </row>
    <row r="9" spans="1:5" x14ac:dyDescent="0.3">
      <c r="A9">
        <v>2471</v>
      </c>
      <c r="B9">
        <v>2</v>
      </c>
      <c r="C9">
        <v>2</v>
      </c>
      <c r="D9">
        <v>34</v>
      </c>
      <c r="E9" s="2">
        <v>142900</v>
      </c>
    </row>
    <row r="10" spans="1:5" x14ac:dyDescent="0.3">
      <c r="A10">
        <v>2494</v>
      </c>
      <c r="B10">
        <v>3</v>
      </c>
      <c r="C10">
        <v>3</v>
      </c>
      <c r="D10">
        <v>23</v>
      </c>
      <c r="E10" s="2">
        <v>163000</v>
      </c>
    </row>
    <row r="11" spans="1:5" x14ac:dyDescent="0.3">
      <c r="A11">
        <v>2517</v>
      </c>
      <c r="B11">
        <v>4</v>
      </c>
      <c r="C11">
        <v>4</v>
      </c>
      <c r="D11">
        <v>55</v>
      </c>
      <c r="E11" s="2">
        <v>169000</v>
      </c>
    </row>
    <row r="12" spans="1:5" x14ac:dyDescent="0.3">
      <c r="A12">
        <v>2540</v>
      </c>
      <c r="B12">
        <v>2</v>
      </c>
      <c r="C12">
        <v>3</v>
      </c>
      <c r="D12">
        <v>22</v>
      </c>
      <c r="E12" s="2">
        <v>149000</v>
      </c>
    </row>
    <row r="15" spans="1:5" x14ac:dyDescent="0.3">
      <c r="A15">
        <f t="array" ref="A15">LINEST(E2:E12,A2:D12,TRUE,TRUE)</f>
        <v>-234.23716447120248</v>
      </c>
    </row>
    <row r="16" spans="1:5" x14ac:dyDescent="0.3">
      <c r="A16" cm="1">
        <f t="array" ref="A16:E16">LINEST(E2:E12,A2:D12)</f>
        <v>-234.23716447120248</v>
      </c>
      <c r="B16">
        <v>2553.2106603915386</v>
      </c>
      <c r="C16">
        <v>12529.76816708675</v>
      </c>
      <c r="D16">
        <v>27.641387366020282</v>
      </c>
      <c r="E16">
        <v>52317.83050729135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Moving Average</vt:lpstr>
      <vt:lpstr>Linest</vt:lpstr>
      <vt:lpstr>MultipleLinearRegression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 Bremer</dc:creator>
  <cp:lastModifiedBy>Don Bremer</cp:lastModifiedBy>
  <dcterms:created xsi:type="dcterms:W3CDTF">2026-08-22T16:16:35Z</dcterms:created>
  <dcterms:modified xsi:type="dcterms:W3CDTF">2026-08-22T16:49:48Z</dcterms:modified>
</cp:coreProperties>
</file>